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горизонтально'!$I$91</definedName>
    <definedName name="allow_energy">'Время горизонтально'!$F$91</definedName>
    <definedName name="calc_with">'Время горизонтально'!$E$91</definedName>
    <definedName name="energy">'Время горизонтально'!$AA$4</definedName>
    <definedName name="group">'Время горизонтально'!$B$5</definedName>
    <definedName name="interval">'Время горизонтально'!$D$91</definedName>
    <definedName name="is_group">'Время горизонтально'!$G$91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горизонтально'!$B$91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горизонтально'!$H$91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36" i="1"/>
  <c r="W36" i="1"/>
  <c r="X36" i="1"/>
  <c r="Y36" i="1"/>
  <c r="Z36" i="1"/>
  <c r="K36" i="1"/>
  <c r="L36" i="1"/>
  <c r="M36" i="1"/>
  <c r="N36" i="1"/>
  <c r="O36" i="1"/>
  <c r="P36" i="1"/>
  <c r="Q36" i="1"/>
  <c r="R36" i="1"/>
  <c r="S36" i="1"/>
  <c r="T36" i="1"/>
  <c r="U36" i="1"/>
  <c r="V36" i="1"/>
  <c r="D36" i="1"/>
  <c r="E36" i="1"/>
  <c r="F36" i="1"/>
  <c r="G36" i="1"/>
  <c r="H36" i="1"/>
  <c r="I36" i="1"/>
  <c r="J36" i="1"/>
  <c r="C36" i="1"/>
</calcChain>
</file>

<file path=xl/sharedStrings.xml><?xml version="1.0" encoding="utf-8"?>
<sst xmlns="http://schemas.openxmlformats.org/spreadsheetml/2006/main" count="94" uniqueCount="68">
  <si>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</si>
  <si>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</si>
  <si>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</si>
  <si>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</si>
  <si>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</si>
  <si>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</si>
  <si>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</si>
  <si>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</si>
  <si>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</si>
  <si>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</si>
  <si>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</si>
  <si>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</si>
  <si>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</si>
  <si>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</si>
  <si>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</si>
  <si>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</si>
  <si>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</si>
  <si>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</si>
  <si>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</si>
  <si>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</si>
  <si>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</si>
  <si>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</si>
  <si>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</si>
  <si>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</si>
  <si>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</si>
  <si>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</si>
  <si>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</si>
  <si>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</si>
  <si>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</si>
  <si>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</si>
  <si>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</si>
  <si>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</si>
  <si>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>Электроэнергия по фидерам по часовым интервалам</t>
  </si>
  <si>
    <t>EE_HOUR_FIDER</t>
  </si>
  <si>
    <t>Электроэнергия, кВтч</t>
  </si>
  <si>
    <t xml:space="preserve">Сумма </t>
  </si>
  <si>
    <t>Общая сумма</t>
  </si>
  <si>
    <t>активная энергия</t>
  </si>
  <si>
    <t>за 20.06.2018</t>
  </si>
  <si>
    <t>ПС 110 кВ Кич-Городок</t>
  </si>
  <si>
    <t xml:space="preserve"> 0,4 Кич-Городок ТСН 1 ао</t>
  </si>
  <si>
    <t xml:space="preserve"> 0,4 Кич-Городок ТСН 2 ао</t>
  </si>
  <si>
    <t xml:space="preserve"> 10 Кич-Городок Т 1 ап</t>
  </si>
  <si>
    <t xml:space="preserve"> 10 Кич-Городок Т 2 ап</t>
  </si>
  <si>
    <t xml:space="preserve"> 10 Кич-Городок-Голузино ао</t>
  </si>
  <si>
    <t xml:space="preserve"> 10 Кич-Городок-Город 1 ао</t>
  </si>
  <si>
    <t xml:space="preserve"> 10 Кич-Городок-Город 2 ао</t>
  </si>
  <si>
    <t xml:space="preserve"> 10 Кич-Городок-Дорожково ао</t>
  </si>
  <si>
    <t xml:space="preserve"> 10 Кич-Городок-Захарово ао</t>
  </si>
  <si>
    <t xml:space="preserve"> 10 Кич-Городок-Кичменьга ао</t>
  </si>
  <si>
    <t xml:space="preserve"> 10 Кич-Городок-Подол ао</t>
  </si>
  <si>
    <t xml:space="preserve"> 10 Кич-Городок-Пыжуг ао</t>
  </si>
  <si>
    <t xml:space="preserve"> 10 Кич-Городок-Решетниково ао</t>
  </si>
  <si>
    <t xml:space="preserve"> 10 Кич-Городок-РЭС 1 ао</t>
  </si>
  <si>
    <t xml:space="preserve"> 10 Кич-Городок-РЭС 2 ао</t>
  </si>
  <si>
    <t xml:space="preserve"> 10 Кич-Городок-Шонга ао</t>
  </si>
  <si>
    <t xml:space="preserve"> 10 Кич-Городок-Югский ао</t>
  </si>
  <si>
    <t xml:space="preserve"> 110 Кич-Городок Т 1 ап</t>
  </si>
  <si>
    <t xml:space="preserve"> 110 Кич-Городок Т 2 ап</t>
  </si>
  <si>
    <t xml:space="preserve"> 110 Кич-Городок-Дымково ао</t>
  </si>
  <si>
    <t xml:space="preserve"> 110 Кич-Городок-Дымково ап</t>
  </si>
  <si>
    <t xml:space="preserve"> 110 Кич-Городок-Калинино ао</t>
  </si>
  <si>
    <t xml:space="preserve"> 110 Кич-Городок-Калинино ап</t>
  </si>
  <si>
    <t xml:space="preserve"> 35 Кич-Городок Т 1 ап</t>
  </si>
  <si>
    <t xml:space="preserve"> 35 Кич-Городок Т 2 ап</t>
  </si>
  <si>
    <t xml:space="preserve"> 35 Кич-Городок-Косково ао</t>
  </si>
  <si>
    <t xml:space="preserve"> 35 Кич-Городок-Н.Енангск ао</t>
  </si>
  <si>
    <t xml:space="preserve"> 35 Кич-Городок-Сараево ао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</si>
</sst>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91"/>
  <sheetViews>
    <sheetView tabSelected="1" topLeftCell="B1" zoomScaleNormal="100" zoomScaleSheetLayoutView="100" workbookViewId="0"/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32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37</v>
      </c>
    </row>
    <row r="5" spans="1:27" ht="18.75" x14ac:dyDescent="0.2">
      <c r="B5" s="19" t="s">
        <v>39</v>
      </c>
      <c r="C5" s="10"/>
      <c r="AA5" s="2" t="s">
        <v>38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35</v>
      </c>
    </row>
    <row r="8" spans="1:27" x14ac:dyDescent="0.2">
      <c r="A8" s="7"/>
      <c r="B8" s="8" t="s">
        <v>40</v>
      </c>
      <c r="C8" s="14">
        <v>1.1200000000000001</v>
      </c>
      <c r="D8" s="15">
        <v>1.1200000000000001</v>
      </c>
      <c r="E8" s="15">
        <v>1.1200000000000001</v>
      </c>
      <c r="F8" s="15">
        <v>1.1200000000000001</v>
      </c>
      <c r="G8" s="15">
        <v>1.1200000000000001</v>
      </c>
      <c r="H8" s="15">
        <v>1.1200000000000001</v>
      </c>
      <c r="I8" s="15">
        <v>1.1200000000000001</v>
      </c>
      <c r="J8" s="15">
        <v>1.1200000000000001</v>
      </c>
      <c r="K8" s="15">
        <v>1.1200000000000001</v>
      </c>
      <c r="L8" s="16">
        <v>1.1200000000000001</v>
      </c>
      <c r="M8" s="16">
        <v>1.1200000000000001</v>
      </c>
      <c r="N8" s="16">
        <v>1.1200000000000001</v>
      </c>
      <c r="O8" s="16">
        <v>1.1200000000000001</v>
      </c>
      <c r="P8" s="16">
        <v>1.1200000000000001</v>
      </c>
      <c r="Q8" s="16">
        <v>1.1200000000000001</v>
      </c>
      <c r="R8" s="16">
        <v>1.1200000000000001</v>
      </c>
      <c r="S8" s="16">
        <v>1.1200000000000001</v>
      </c>
      <c r="T8" s="16">
        <v>1.1200000000000001</v>
      </c>
      <c r="U8" s="16">
        <v>1.1200000000000001</v>
      </c>
      <c r="V8" s="16">
        <v>1.1200000000000001</v>
      </c>
      <c r="W8" s="16">
        <v>1.1200000000000001</v>
      </c>
      <c r="X8" s="16">
        <v>1.1200000000000001</v>
      </c>
      <c r="Y8" s="16">
        <v>1.1200000000000001</v>
      </c>
      <c r="Z8" s="55">
        <v>1.1200000000000001</v>
      </c>
      <c r="AA8" s="23">
        <v>26.880000000000017</v>
      </c>
    </row>
    <row r="9" spans="1:27" x14ac:dyDescent="0.2">
      <c r="A9" s="7"/>
      <c r="B9" s="8" t="s">
        <v>41</v>
      </c>
      <c r="C9" s="14">
        <v>3.9040000000000004</v>
      </c>
      <c r="D9" s="15">
        <v>3.456</v>
      </c>
      <c r="E9" s="15">
        <v>3.488</v>
      </c>
      <c r="F9" s="15">
        <v>3.488</v>
      </c>
      <c r="G9" s="15">
        <v>3.456</v>
      </c>
      <c r="H9" s="15">
        <v>3.7120000000000002</v>
      </c>
      <c r="I9" s="15">
        <v>3.84</v>
      </c>
      <c r="J9" s="15">
        <v>3.8080000000000003</v>
      </c>
      <c r="K9" s="15">
        <v>3.8720000000000003</v>
      </c>
      <c r="L9" s="16">
        <v>3.84</v>
      </c>
      <c r="M9" s="16">
        <v>2.976</v>
      </c>
      <c r="N9" s="16">
        <v>3.04</v>
      </c>
      <c r="O9" s="16">
        <v>3.2</v>
      </c>
      <c r="P9" s="16">
        <v>2.976</v>
      </c>
      <c r="Q9" s="16">
        <v>3.1360000000000001</v>
      </c>
      <c r="R9" s="16">
        <v>2.9119999999999999</v>
      </c>
      <c r="S9" s="16">
        <v>3.04</v>
      </c>
      <c r="T9" s="16">
        <v>3.68</v>
      </c>
      <c r="U9" s="16">
        <v>3.8080000000000003</v>
      </c>
      <c r="V9" s="16">
        <v>4.0960000000000001</v>
      </c>
      <c r="W9" s="16">
        <v>3.9040000000000004</v>
      </c>
      <c r="X9" s="16">
        <v>3.9360000000000004</v>
      </c>
      <c r="Y9" s="16">
        <v>3.968</v>
      </c>
      <c r="Z9" s="55">
        <v>4.0960000000000001</v>
      </c>
      <c r="AA9" s="65">
        <v>85.632000000000019</v>
      </c>
    </row>
    <row r="10" spans="1:27" x14ac:dyDescent="0.2">
      <c r="A10" s="7"/>
      <c r="B10" s="8" t="s">
        <v>42</v>
      </c>
      <c r="C10" s="14">
        <v>794.4</v>
      </c>
      <c r="D10" s="15">
        <v>775.2</v>
      </c>
      <c r="E10" s="15">
        <v>748.80000000000007</v>
      </c>
      <c r="F10" s="15">
        <v>724.80000000000007</v>
      </c>
      <c r="G10" s="15">
        <v>746.4</v>
      </c>
      <c r="H10" s="15">
        <v>895.2</v>
      </c>
      <c r="I10" s="15">
        <v>1209.6000000000001</v>
      </c>
      <c r="J10" s="15">
        <v>1680</v>
      </c>
      <c r="K10" s="15">
        <v>2016</v>
      </c>
      <c r="L10" s="16">
        <v>2085.6</v>
      </c>
      <c r="M10" s="16">
        <v>1989.6000000000001</v>
      </c>
      <c r="N10" s="16">
        <v>2013.6000000000001</v>
      </c>
      <c r="O10" s="16">
        <v>1564.8</v>
      </c>
      <c r="P10" s="16">
        <v>1886.4</v>
      </c>
      <c r="Q10" s="16">
        <v>1879.2</v>
      </c>
      <c r="R10" s="16">
        <v>1680</v>
      </c>
      <c r="S10" s="16">
        <v>1629.6000000000001</v>
      </c>
      <c r="T10" s="16">
        <v>1600.8</v>
      </c>
      <c r="U10" s="16">
        <v>1740</v>
      </c>
      <c r="V10" s="16">
        <v>1831.2</v>
      </c>
      <c r="W10" s="16">
        <v>1742.4</v>
      </c>
      <c r="X10" s="16">
        <v>1569.6000000000001</v>
      </c>
      <c r="Y10" s="16">
        <v>1320</v>
      </c>
      <c r="Z10" s="55">
        <v>1164</v>
      </c>
      <c r="AA10" s="65">
        <v>35287.200000000004</v>
      </c>
    </row>
    <row r="11" spans="1:27" x14ac:dyDescent="0.2">
      <c r="A11" s="7"/>
      <c r="B11" s="8" t="s">
        <v>43</v>
      </c>
      <c r="C11" s="14">
        <v>1152</v>
      </c>
      <c r="D11" s="15">
        <v>1076</v>
      </c>
      <c r="E11" s="15">
        <v>984</v>
      </c>
      <c r="F11" s="15">
        <v>1004</v>
      </c>
      <c r="G11" s="15">
        <v>1092</v>
      </c>
      <c r="H11" s="15">
        <v>1220</v>
      </c>
      <c r="I11" s="15">
        <v>1432</v>
      </c>
      <c r="J11" s="15">
        <v>1784</v>
      </c>
      <c r="K11" s="15">
        <v>2532</v>
      </c>
      <c r="L11" s="16">
        <v>2632</v>
      </c>
      <c r="M11" s="16">
        <v>2568</v>
      </c>
      <c r="N11" s="16">
        <v>2360</v>
      </c>
      <c r="O11" s="16">
        <v>1924</v>
      </c>
      <c r="P11" s="16">
        <v>2364</v>
      </c>
      <c r="Q11" s="16">
        <v>2344</v>
      </c>
      <c r="R11" s="16">
        <v>2340</v>
      </c>
      <c r="S11" s="16">
        <v>2188</v>
      </c>
      <c r="T11" s="16">
        <v>2148</v>
      </c>
      <c r="U11" s="16">
        <v>2212</v>
      </c>
      <c r="V11" s="16">
        <v>2076</v>
      </c>
      <c r="W11" s="16">
        <v>2024</v>
      </c>
      <c r="X11" s="16">
        <v>1876</v>
      </c>
      <c r="Y11" s="16">
        <v>1752</v>
      </c>
      <c r="Z11" s="55">
        <v>1508</v>
      </c>
      <c r="AA11" s="65">
        <v>44592</v>
      </c>
    </row>
    <row r="12" spans="1:27" x14ac:dyDescent="0.2">
      <c r="A12" s="7"/>
      <c r="B12" s="8" t="s">
        <v>44</v>
      </c>
      <c r="C12" s="14">
        <v>91.2</v>
      </c>
      <c r="D12" s="15">
        <v>82.8</v>
      </c>
      <c r="E12" s="15">
        <v>70.8</v>
      </c>
      <c r="F12" s="15">
        <v>68.400000000000006</v>
      </c>
      <c r="G12" s="15">
        <v>74.400000000000006</v>
      </c>
      <c r="H12" s="15">
        <v>111</v>
      </c>
      <c r="I12" s="15">
        <v>143.4</v>
      </c>
      <c r="J12" s="15">
        <v>234.6</v>
      </c>
      <c r="K12" s="15">
        <v>261.60000000000002</v>
      </c>
      <c r="L12" s="16">
        <v>357</v>
      </c>
      <c r="M12" s="16">
        <v>232.8</v>
      </c>
      <c r="N12" s="16">
        <v>340.8</v>
      </c>
      <c r="O12" s="16">
        <v>189.6</v>
      </c>
      <c r="P12" s="16">
        <v>288</v>
      </c>
      <c r="Q12" s="16">
        <v>303.60000000000002</v>
      </c>
      <c r="R12" s="16">
        <v>256.2</v>
      </c>
      <c r="S12" s="16">
        <v>239.4</v>
      </c>
      <c r="T12" s="16">
        <v>240.6</v>
      </c>
      <c r="U12" s="16">
        <v>229.20000000000002</v>
      </c>
      <c r="V12" s="16">
        <v>246</v>
      </c>
      <c r="W12" s="16">
        <v>213.6</v>
      </c>
      <c r="X12" s="16">
        <v>157.20000000000002</v>
      </c>
      <c r="Y12" s="16">
        <v>126.60000000000001</v>
      </c>
      <c r="Z12" s="55">
        <v>106.2</v>
      </c>
      <c r="AA12" s="65">
        <v>4665</v>
      </c>
    </row>
    <row r="13" spans="1:27" x14ac:dyDescent="0.2">
      <c r="A13" s="7"/>
      <c r="B13" s="8" t="s">
        <v>45</v>
      </c>
      <c r="C13" s="14">
        <v>596.4</v>
      </c>
      <c r="D13" s="15">
        <v>542.4</v>
      </c>
      <c r="E13" s="15">
        <v>528</v>
      </c>
      <c r="F13" s="15">
        <v>544.79999999999995</v>
      </c>
      <c r="G13" s="15">
        <v>564</v>
      </c>
      <c r="H13" s="15">
        <v>661.2</v>
      </c>
      <c r="I13" s="15">
        <v>904.80000000000007</v>
      </c>
      <c r="J13" s="15">
        <v>1249.2</v>
      </c>
      <c r="K13" s="15">
        <v>1466.4</v>
      </c>
      <c r="L13" s="16">
        <v>1414.8</v>
      </c>
      <c r="M13" s="16">
        <v>1486.8</v>
      </c>
      <c r="N13" s="16">
        <v>1375.2</v>
      </c>
      <c r="O13" s="16">
        <v>1168.8</v>
      </c>
      <c r="P13" s="16">
        <v>1302</v>
      </c>
      <c r="Q13" s="16">
        <v>1287.6000000000001</v>
      </c>
      <c r="R13" s="16">
        <v>1176</v>
      </c>
      <c r="S13" s="16">
        <v>1118.4000000000001</v>
      </c>
      <c r="T13" s="16">
        <v>1149.6000000000001</v>
      </c>
      <c r="U13" s="16">
        <v>1270.8</v>
      </c>
      <c r="V13" s="16">
        <v>1304.4000000000001</v>
      </c>
      <c r="W13" s="16">
        <v>1251.6000000000001</v>
      </c>
      <c r="X13" s="16">
        <v>1177.2</v>
      </c>
      <c r="Y13" s="16">
        <v>964.80000000000007</v>
      </c>
      <c r="Z13" s="55">
        <v>866.4</v>
      </c>
      <c r="AA13" s="65">
        <v>25371.599999999999</v>
      </c>
    </row>
    <row r="14" spans="1:27" x14ac:dyDescent="0.2">
      <c r="A14" s="7"/>
      <c r="B14" s="8" t="s">
        <v>46</v>
      </c>
      <c r="C14" s="14">
        <v>399.6</v>
      </c>
      <c r="D14" s="15">
        <v>374.40000000000003</v>
      </c>
      <c r="E14" s="15">
        <v>382.8</v>
      </c>
      <c r="F14" s="15">
        <v>368.40000000000003</v>
      </c>
      <c r="G14" s="15">
        <v>372</v>
      </c>
      <c r="H14" s="15">
        <v>445.2</v>
      </c>
      <c r="I14" s="15">
        <v>603.6</v>
      </c>
      <c r="J14" s="15">
        <v>734.4</v>
      </c>
      <c r="K14" s="15">
        <v>883.2</v>
      </c>
      <c r="L14" s="16">
        <v>984</v>
      </c>
      <c r="M14" s="16">
        <v>956.4</v>
      </c>
      <c r="N14" s="16">
        <v>925.2</v>
      </c>
      <c r="O14" s="16">
        <v>902.4</v>
      </c>
      <c r="P14" s="16">
        <v>877.2</v>
      </c>
      <c r="Q14" s="16">
        <v>861.6</v>
      </c>
      <c r="R14" s="16">
        <v>823.2</v>
      </c>
      <c r="S14" s="16">
        <v>804</v>
      </c>
      <c r="T14" s="16">
        <v>798</v>
      </c>
      <c r="U14" s="16">
        <v>762</v>
      </c>
      <c r="V14" s="16">
        <v>764.4</v>
      </c>
      <c r="W14" s="16">
        <v>708</v>
      </c>
      <c r="X14" s="16">
        <v>694.80000000000007</v>
      </c>
      <c r="Y14" s="16">
        <v>610.80000000000007</v>
      </c>
      <c r="Z14" s="55">
        <v>501.6</v>
      </c>
      <c r="AA14" s="65">
        <v>16537.2</v>
      </c>
    </row>
    <row r="15" spans="1:27" x14ac:dyDescent="0.2">
      <c r="A15" s="7"/>
      <c r="B15" s="8" t="s">
        <v>47</v>
      </c>
      <c r="C15" s="14">
        <v>24.6</v>
      </c>
      <c r="D15" s="15">
        <v>26.400000000000002</v>
      </c>
      <c r="E15" s="15">
        <v>25.2</v>
      </c>
      <c r="F15" s="15">
        <v>25.2</v>
      </c>
      <c r="G15" s="15">
        <v>28.2</v>
      </c>
      <c r="H15" s="15">
        <v>32.4</v>
      </c>
      <c r="I15" s="15">
        <v>37.800000000000004</v>
      </c>
      <c r="J15" s="15">
        <v>49.2</v>
      </c>
      <c r="K15" s="15">
        <v>82.8</v>
      </c>
      <c r="L15" s="16">
        <v>79.2</v>
      </c>
      <c r="M15" s="16">
        <v>74.400000000000006</v>
      </c>
      <c r="N15" s="16">
        <v>85.2</v>
      </c>
      <c r="O15" s="16">
        <v>48</v>
      </c>
      <c r="P15" s="16">
        <v>90</v>
      </c>
      <c r="Q15" s="16">
        <v>83.4</v>
      </c>
      <c r="R15" s="16">
        <v>66.599999999999994</v>
      </c>
      <c r="S15" s="16">
        <v>75.600000000000009</v>
      </c>
      <c r="T15" s="16">
        <v>51.6</v>
      </c>
      <c r="U15" s="16">
        <v>49.800000000000004</v>
      </c>
      <c r="V15" s="16">
        <v>43.2</v>
      </c>
      <c r="W15" s="16">
        <v>42.6</v>
      </c>
      <c r="X15" s="16">
        <v>42.6</v>
      </c>
      <c r="Y15" s="16">
        <v>35.4</v>
      </c>
      <c r="Z15" s="55">
        <v>31.8</v>
      </c>
      <c r="AA15" s="65">
        <v>1231.2</v>
      </c>
    </row>
    <row r="16" spans="1:27" x14ac:dyDescent="0.2">
      <c r="A16" s="7"/>
      <c r="B16" s="8" t="s">
        <v>48</v>
      </c>
      <c r="C16" s="14">
        <v>45</v>
      </c>
      <c r="D16" s="15">
        <v>79.8</v>
      </c>
      <c r="E16" s="15">
        <v>77.400000000000006</v>
      </c>
      <c r="F16" s="15">
        <v>47.4</v>
      </c>
      <c r="G16" s="15">
        <v>43.2</v>
      </c>
      <c r="H16" s="15">
        <v>55.800000000000004</v>
      </c>
      <c r="I16" s="15">
        <v>73.2</v>
      </c>
      <c r="J16" s="15">
        <v>91.2</v>
      </c>
      <c r="K16" s="15">
        <v>117.60000000000001</v>
      </c>
      <c r="L16" s="16">
        <v>147</v>
      </c>
      <c r="M16" s="16">
        <v>120.60000000000001</v>
      </c>
      <c r="N16" s="16">
        <v>131.4</v>
      </c>
      <c r="O16" s="16">
        <v>99</v>
      </c>
      <c r="P16" s="16">
        <v>132.6</v>
      </c>
      <c r="Q16" s="16">
        <v>132</v>
      </c>
      <c r="R16" s="16">
        <v>114.60000000000001</v>
      </c>
      <c r="S16" s="16">
        <v>119.4</v>
      </c>
      <c r="T16" s="16">
        <v>96</v>
      </c>
      <c r="U16" s="16">
        <v>109.8</v>
      </c>
      <c r="V16" s="16">
        <v>142.80000000000001</v>
      </c>
      <c r="W16" s="16">
        <v>135.6</v>
      </c>
      <c r="X16" s="16">
        <v>100.2</v>
      </c>
      <c r="Y16" s="16">
        <v>118.2</v>
      </c>
      <c r="Z16" s="55">
        <v>94.8</v>
      </c>
      <c r="AA16" s="65">
        <v>2424.6</v>
      </c>
    </row>
    <row r="17" spans="1:27" x14ac:dyDescent="0.2">
      <c r="A17" s="7"/>
      <c r="B17" s="8" t="s">
        <v>49</v>
      </c>
      <c r="C17" s="14">
        <v>49.2</v>
      </c>
      <c r="D17" s="15">
        <v>46.2</v>
      </c>
      <c r="E17" s="15">
        <v>47.4</v>
      </c>
      <c r="F17" s="15">
        <v>46.800000000000004</v>
      </c>
      <c r="G17" s="15">
        <v>48</v>
      </c>
      <c r="H17" s="15">
        <v>63</v>
      </c>
      <c r="I17" s="15">
        <v>82.8</v>
      </c>
      <c r="J17" s="15">
        <v>108.60000000000001</v>
      </c>
      <c r="K17" s="15">
        <v>121.2</v>
      </c>
      <c r="L17" s="16">
        <v>110.4</v>
      </c>
      <c r="M17" s="16">
        <v>104.4</v>
      </c>
      <c r="N17" s="16">
        <v>99.600000000000009</v>
      </c>
      <c r="O17" s="16">
        <v>106.8</v>
      </c>
      <c r="P17" s="16">
        <v>100.2</v>
      </c>
      <c r="Q17" s="16">
        <v>96</v>
      </c>
      <c r="R17" s="16">
        <v>99</v>
      </c>
      <c r="S17" s="16">
        <v>84</v>
      </c>
      <c r="T17" s="16">
        <v>88.8</v>
      </c>
      <c r="U17" s="16">
        <v>98.4</v>
      </c>
      <c r="V17" s="16">
        <v>96.600000000000009</v>
      </c>
      <c r="W17" s="16">
        <v>91.2</v>
      </c>
      <c r="X17" s="16">
        <v>71.400000000000006</v>
      </c>
      <c r="Y17" s="16">
        <v>64.8</v>
      </c>
      <c r="Z17" s="55">
        <v>51.6</v>
      </c>
      <c r="AA17" s="65">
        <v>1976.4</v>
      </c>
    </row>
    <row r="18" spans="1:27" x14ac:dyDescent="0.2">
      <c r="A18" s="7"/>
      <c r="B18" s="8" t="s">
        <v>50</v>
      </c>
      <c r="C18" s="14">
        <v>72.600000000000009</v>
      </c>
      <c r="D18" s="15">
        <v>61.2</v>
      </c>
      <c r="E18" s="15">
        <v>55.2</v>
      </c>
      <c r="F18" s="15">
        <v>50.4</v>
      </c>
      <c r="G18" s="15">
        <v>48.6</v>
      </c>
      <c r="H18" s="15">
        <v>57.6</v>
      </c>
      <c r="I18" s="15">
        <v>60</v>
      </c>
      <c r="J18" s="15">
        <v>64.8</v>
      </c>
      <c r="K18" s="15">
        <v>124.8</v>
      </c>
      <c r="L18" s="16">
        <v>186</v>
      </c>
      <c r="M18" s="16">
        <v>139.20000000000002</v>
      </c>
      <c r="N18" s="16">
        <v>166.20000000000002</v>
      </c>
      <c r="O18" s="16">
        <v>130.80000000000001</v>
      </c>
      <c r="P18" s="16">
        <v>193.20000000000002</v>
      </c>
      <c r="Q18" s="16">
        <v>139.20000000000002</v>
      </c>
      <c r="R18" s="16">
        <v>196.20000000000002</v>
      </c>
      <c r="S18" s="16">
        <v>112.8</v>
      </c>
      <c r="T18" s="16">
        <v>128.4</v>
      </c>
      <c r="U18" s="16">
        <v>228.6</v>
      </c>
      <c r="V18" s="16">
        <v>141.6</v>
      </c>
      <c r="W18" s="16">
        <v>202.8</v>
      </c>
      <c r="X18" s="16">
        <v>163.80000000000001</v>
      </c>
      <c r="Y18" s="16">
        <v>179.4</v>
      </c>
      <c r="Z18" s="55">
        <v>169.20000000000002</v>
      </c>
      <c r="AA18" s="65">
        <v>3072.6000000000004</v>
      </c>
    </row>
    <row r="19" spans="1:27" x14ac:dyDescent="0.2">
      <c r="A19" s="7"/>
      <c r="B19" s="8" t="s">
        <v>51</v>
      </c>
      <c r="C19" s="14">
        <v>181.8</v>
      </c>
      <c r="D19" s="15">
        <v>172.8</v>
      </c>
      <c r="E19" s="15">
        <v>162.6</v>
      </c>
      <c r="F19" s="15">
        <v>169.8</v>
      </c>
      <c r="G19" s="15">
        <v>175.20000000000002</v>
      </c>
      <c r="H19" s="15">
        <v>183.6</v>
      </c>
      <c r="I19" s="15">
        <v>206.4</v>
      </c>
      <c r="J19" s="15">
        <v>217.20000000000002</v>
      </c>
      <c r="K19" s="15">
        <v>303</v>
      </c>
      <c r="L19" s="16">
        <v>366</v>
      </c>
      <c r="M19" s="16">
        <v>377.40000000000003</v>
      </c>
      <c r="N19" s="16">
        <v>363</v>
      </c>
      <c r="O19" s="16">
        <v>216.6</v>
      </c>
      <c r="P19" s="16">
        <v>345.6</v>
      </c>
      <c r="Q19" s="16">
        <v>345</v>
      </c>
      <c r="R19" s="16">
        <v>357</v>
      </c>
      <c r="S19" s="16">
        <v>307.8</v>
      </c>
      <c r="T19" s="16">
        <v>225</v>
      </c>
      <c r="U19" s="16">
        <v>278.40000000000003</v>
      </c>
      <c r="V19" s="16">
        <v>256.2</v>
      </c>
      <c r="W19" s="16">
        <v>216</v>
      </c>
      <c r="X19" s="16">
        <v>211.20000000000002</v>
      </c>
      <c r="Y19" s="16">
        <v>190.20000000000002</v>
      </c>
      <c r="Z19" s="55">
        <v>169.8</v>
      </c>
      <c r="AA19" s="65">
        <v>5997.5999999999995</v>
      </c>
    </row>
    <row r="20" spans="1:27" x14ac:dyDescent="0.2">
      <c r="A20" s="7"/>
      <c r="B20" s="8" t="s">
        <v>52</v>
      </c>
      <c r="C20" s="14">
        <v>27.6</v>
      </c>
      <c r="D20" s="15">
        <v>34.800000000000004</v>
      </c>
      <c r="E20" s="15">
        <v>39</v>
      </c>
      <c r="F20" s="15">
        <v>36.6</v>
      </c>
      <c r="G20" s="15">
        <v>31.8</v>
      </c>
      <c r="H20" s="15">
        <v>33.6</v>
      </c>
      <c r="I20" s="15">
        <v>48</v>
      </c>
      <c r="J20" s="15">
        <v>54</v>
      </c>
      <c r="K20" s="15">
        <v>76.2</v>
      </c>
      <c r="L20" s="16">
        <v>81</v>
      </c>
      <c r="M20" s="16">
        <v>66.599999999999994</v>
      </c>
      <c r="N20" s="16">
        <v>75.600000000000009</v>
      </c>
      <c r="O20" s="16">
        <v>54</v>
      </c>
      <c r="P20" s="16">
        <v>69</v>
      </c>
      <c r="Q20" s="16">
        <v>64.8</v>
      </c>
      <c r="R20" s="16">
        <v>57.6</v>
      </c>
      <c r="S20" s="16">
        <v>68.400000000000006</v>
      </c>
      <c r="T20" s="16">
        <v>61.800000000000004</v>
      </c>
      <c r="U20" s="16">
        <v>81.600000000000009</v>
      </c>
      <c r="V20" s="16">
        <v>96.600000000000009</v>
      </c>
      <c r="W20" s="16">
        <v>101.4</v>
      </c>
      <c r="X20" s="16">
        <v>90.600000000000009</v>
      </c>
      <c r="Y20" s="16">
        <v>72</v>
      </c>
      <c r="Z20" s="55">
        <v>55.800000000000004</v>
      </c>
      <c r="AA20" s="65">
        <v>1478.3999999999996</v>
      </c>
    </row>
    <row r="21" spans="1:27" x14ac:dyDescent="0.2">
      <c r="A21" s="7"/>
      <c r="B21" s="8" t="s">
        <v>53</v>
      </c>
      <c r="C21" s="14">
        <v>7.8</v>
      </c>
      <c r="D21" s="15">
        <v>7.8</v>
      </c>
      <c r="E21" s="15">
        <v>5.4</v>
      </c>
      <c r="F21" s="15">
        <v>2.4</v>
      </c>
      <c r="G21" s="15">
        <v>2.4</v>
      </c>
      <c r="H21" s="15">
        <v>3</v>
      </c>
      <c r="I21" s="15">
        <v>2.4</v>
      </c>
      <c r="J21" s="15">
        <v>7.8</v>
      </c>
      <c r="K21" s="15">
        <v>14.4</v>
      </c>
      <c r="L21" s="16">
        <v>12</v>
      </c>
      <c r="M21" s="16">
        <v>12</v>
      </c>
      <c r="N21" s="16">
        <v>9</v>
      </c>
      <c r="O21" s="16">
        <v>8.4</v>
      </c>
      <c r="P21" s="16">
        <v>8.4</v>
      </c>
      <c r="Q21" s="16">
        <v>9</v>
      </c>
      <c r="R21" s="16">
        <v>10.8</v>
      </c>
      <c r="S21" s="16">
        <v>9</v>
      </c>
      <c r="T21" s="16">
        <v>3.6</v>
      </c>
      <c r="U21" s="16">
        <v>3</v>
      </c>
      <c r="V21" s="16">
        <v>2.4</v>
      </c>
      <c r="W21" s="16">
        <v>3.6</v>
      </c>
      <c r="X21" s="16">
        <v>3.6</v>
      </c>
      <c r="Y21" s="16">
        <v>6</v>
      </c>
      <c r="Z21" s="55">
        <v>7.8</v>
      </c>
      <c r="AA21" s="65">
        <v>162</v>
      </c>
    </row>
    <row r="22" spans="1:27" x14ac:dyDescent="0.2">
      <c r="A22" s="7"/>
      <c r="B22" s="8" t="s">
        <v>54</v>
      </c>
      <c r="C22" s="14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6">
        <v>0</v>
      </c>
      <c r="M22" s="16">
        <v>0</v>
      </c>
      <c r="N22" s="16">
        <v>0</v>
      </c>
      <c r="O22" s="16">
        <v>0</v>
      </c>
      <c r="P22" s="16">
        <v>0</v>
      </c>
      <c r="Q22" s="16">
        <v>0</v>
      </c>
      <c r="R22" s="16">
        <v>0</v>
      </c>
      <c r="S22" s="16">
        <v>0</v>
      </c>
      <c r="T22" s="16">
        <v>0</v>
      </c>
      <c r="U22" s="16">
        <v>0</v>
      </c>
      <c r="V22" s="16">
        <v>0</v>
      </c>
      <c r="W22" s="16">
        <v>0</v>
      </c>
      <c r="X22" s="16">
        <v>0</v>
      </c>
      <c r="Y22" s="16">
        <v>0</v>
      </c>
      <c r="Z22" s="55">
        <v>0</v>
      </c>
      <c r="AA22" s="65">
        <v>0</v>
      </c>
    </row>
    <row r="23" spans="1:27" x14ac:dyDescent="0.2">
      <c r="A23" s="7"/>
      <c r="B23" s="8" t="s">
        <v>55</v>
      </c>
      <c r="C23" s="14">
        <v>109.8</v>
      </c>
      <c r="D23" s="15">
        <v>129</v>
      </c>
      <c r="E23" s="15">
        <v>63.6</v>
      </c>
      <c r="F23" s="15">
        <v>60.6</v>
      </c>
      <c r="G23" s="15">
        <v>134.4</v>
      </c>
      <c r="H23" s="15">
        <v>137.4</v>
      </c>
      <c r="I23" s="15">
        <v>106.2</v>
      </c>
      <c r="J23" s="15">
        <v>181.8</v>
      </c>
      <c r="K23" s="15">
        <v>238.8</v>
      </c>
      <c r="L23" s="16">
        <v>235.20000000000002</v>
      </c>
      <c r="M23" s="16">
        <v>217.8</v>
      </c>
      <c r="N23" s="16">
        <v>260.39999999999998</v>
      </c>
      <c r="O23" s="16">
        <v>173.4</v>
      </c>
      <c r="P23" s="16">
        <v>207.6</v>
      </c>
      <c r="Q23" s="16">
        <v>257.39999999999998</v>
      </c>
      <c r="R23" s="16">
        <v>167.4</v>
      </c>
      <c r="S23" s="16">
        <v>196.8</v>
      </c>
      <c r="T23" s="16">
        <v>145.20000000000002</v>
      </c>
      <c r="U23" s="16">
        <v>130.80000000000001</v>
      </c>
      <c r="V23" s="16">
        <v>202.20000000000002</v>
      </c>
      <c r="W23" s="16">
        <v>194.4</v>
      </c>
      <c r="X23" s="16">
        <v>148.20000000000002</v>
      </c>
      <c r="Y23" s="16">
        <v>135</v>
      </c>
      <c r="Z23" s="55">
        <v>146.4</v>
      </c>
      <c r="AA23" s="65">
        <v>3979.8</v>
      </c>
    </row>
    <row r="24" spans="1:27" x14ac:dyDescent="0.2">
      <c r="A24" s="7"/>
      <c r="B24" s="8" t="s">
        <v>56</v>
      </c>
      <c r="C24" s="14">
        <v>334.8</v>
      </c>
      <c r="D24" s="15">
        <v>295.8</v>
      </c>
      <c r="E24" s="15">
        <v>271.8</v>
      </c>
      <c r="F24" s="15">
        <v>307.2</v>
      </c>
      <c r="G24" s="15">
        <v>313.8</v>
      </c>
      <c r="H24" s="15">
        <v>331.8</v>
      </c>
      <c r="I24" s="15">
        <v>375.6</v>
      </c>
      <c r="J24" s="15">
        <v>487.2</v>
      </c>
      <c r="K24" s="15">
        <v>862.2</v>
      </c>
      <c r="L24" s="16">
        <v>756.6</v>
      </c>
      <c r="M24" s="16">
        <v>777</v>
      </c>
      <c r="N24" s="16">
        <v>549.6</v>
      </c>
      <c r="O24" s="16">
        <v>399</v>
      </c>
      <c r="P24" s="16">
        <v>643.20000000000005</v>
      </c>
      <c r="Q24" s="16">
        <v>648.6</v>
      </c>
      <c r="R24" s="16">
        <v>702</v>
      </c>
      <c r="S24" s="16">
        <v>685.2</v>
      </c>
      <c r="T24" s="16">
        <v>765</v>
      </c>
      <c r="U24" s="16">
        <v>719.4</v>
      </c>
      <c r="V24" s="16">
        <v>620.4</v>
      </c>
      <c r="W24" s="16">
        <v>619.80000000000007</v>
      </c>
      <c r="X24" s="16">
        <v>588</v>
      </c>
      <c r="Y24" s="16">
        <v>579</v>
      </c>
      <c r="Z24" s="55">
        <v>469.8</v>
      </c>
      <c r="AA24" s="65">
        <v>13102.8</v>
      </c>
    </row>
    <row r="25" spans="1:27" x14ac:dyDescent="0.2">
      <c r="A25" s="7"/>
      <c r="B25" s="8" t="s">
        <v>57</v>
      </c>
      <c r="C25" s="14">
        <v>1276</v>
      </c>
      <c r="D25" s="15">
        <v>1249.6000000000001</v>
      </c>
      <c r="E25" s="15">
        <v>1205.6000000000001</v>
      </c>
      <c r="F25" s="15">
        <v>1188</v>
      </c>
      <c r="G25" s="15">
        <v>1245.2</v>
      </c>
      <c r="H25" s="15">
        <v>1531.2</v>
      </c>
      <c r="I25" s="15">
        <v>1997.6000000000001</v>
      </c>
      <c r="J25" s="15">
        <v>2670.8</v>
      </c>
      <c r="K25" s="15">
        <v>3212</v>
      </c>
      <c r="L25" s="16">
        <v>3300</v>
      </c>
      <c r="M25" s="16">
        <v>3128.4</v>
      </c>
      <c r="N25" s="16">
        <v>3080</v>
      </c>
      <c r="O25" s="16">
        <v>2468.4</v>
      </c>
      <c r="P25" s="16">
        <v>2921.6</v>
      </c>
      <c r="Q25" s="16">
        <v>2877.6</v>
      </c>
      <c r="R25" s="16">
        <v>2640</v>
      </c>
      <c r="S25" s="16">
        <v>2587.2000000000003</v>
      </c>
      <c r="T25" s="16">
        <v>2591.6</v>
      </c>
      <c r="U25" s="16">
        <v>2754.4</v>
      </c>
      <c r="V25" s="16">
        <v>2811.6</v>
      </c>
      <c r="W25" s="16">
        <v>2662</v>
      </c>
      <c r="X25" s="16">
        <v>2415.6</v>
      </c>
      <c r="Y25" s="16">
        <v>2041.6000000000001</v>
      </c>
      <c r="Z25" s="55">
        <v>1773.2</v>
      </c>
      <c r="AA25" s="65">
        <v>55629.19999999999</v>
      </c>
    </row>
    <row r="26" spans="1:27" x14ac:dyDescent="0.2">
      <c r="A26" s="7"/>
      <c r="B26" s="8" t="s">
        <v>58</v>
      </c>
      <c r="C26" s="14">
        <v>1183.6000000000001</v>
      </c>
      <c r="D26" s="15">
        <v>1117.6000000000001</v>
      </c>
      <c r="E26" s="15">
        <v>1020.8000000000001</v>
      </c>
      <c r="F26" s="15">
        <v>1038.4000000000001</v>
      </c>
      <c r="G26" s="15">
        <v>1130.8</v>
      </c>
      <c r="H26" s="15">
        <v>1254</v>
      </c>
      <c r="I26" s="15">
        <v>1469.6000000000001</v>
      </c>
      <c r="J26" s="15">
        <v>1826</v>
      </c>
      <c r="K26" s="15">
        <v>2569.6</v>
      </c>
      <c r="L26" s="16">
        <v>2675.2000000000003</v>
      </c>
      <c r="M26" s="16">
        <v>2609.2000000000003</v>
      </c>
      <c r="N26" s="16">
        <v>2402.4</v>
      </c>
      <c r="O26" s="16">
        <v>1966.8</v>
      </c>
      <c r="P26" s="16">
        <v>2398</v>
      </c>
      <c r="Q26" s="16">
        <v>2389.2000000000003</v>
      </c>
      <c r="R26" s="16">
        <v>2376</v>
      </c>
      <c r="S26" s="16">
        <v>2226.4</v>
      </c>
      <c r="T26" s="16">
        <v>2191.2000000000003</v>
      </c>
      <c r="U26" s="16">
        <v>2248.4</v>
      </c>
      <c r="V26" s="16">
        <v>2120.8000000000002</v>
      </c>
      <c r="W26" s="16">
        <v>2063.6</v>
      </c>
      <c r="X26" s="16">
        <v>1914</v>
      </c>
      <c r="Y26" s="16">
        <v>1795.2</v>
      </c>
      <c r="Z26" s="55">
        <v>1544.4</v>
      </c>
      <c r="AA26" s="65">
        <v>45531.200000000004</v>
      </c>
    </row>
    <row r="27" spans="1:27" x14ac:dyDescent="0.2">
      <c r="A27" s="7"/>
      <c r="B27" s="8" t="s">
        <v>59</v>
      </c>
      <c r="C27" s="14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6">
        <v>0</v>
      </c>
      <c r="M27" s="16">
        <v>0</v>
      </c>
      <c r="N27" s="16">
        <v>0</v>
      </c>
      <c r="O27" s="16">
        <v>0</v>
      </c>
      <c r="P27" s="16">
        <v>0</v>
      </c>
      <c r="Q27" s="16">
        <v>0</v>
      </c>
      <c r="R27" s="16">
        <v>0</v>
      </c>
      <c r="S27" s="16">
        <v>0</v>
      </c>
      <c r="T27" s="16">
        <v>0</v>
      </c>
      <c r="U27" s="16">
        <v>0</v>
      </c>
      <c r="V27" s="16">
        <v>0</v>
      </c>
      <c r="W27" s="16">
        <v>0</v>
      </c>
      <c r="X27" s="16">
        <v>0</v>
      </c>
      <c r="Y27" s="16">
        <v>0</v>
      </c>
      <c r="Z27" s="55">
        <v>0</v>
      </c>
      <c r="AA27" s="65">
        <v>0</v>
      </c>
    </row>
    <row r="28" spans="1:27" x14ac:dyDescent="0.2">
      <c r="A28" s="7"/>
      <c r="B28" s="8" t="s">
        <v>60</v>
      </c>
      <c r="C28" s="14">
        <v>2455.2000000000003</v>
      </c>
      <c r="D28" s="15">
        <v>2362.8000000000002</v>
      </c>
      <c r="E28" s="15">
        <v>2230.8000000000002</v>
      </c>
      <c r="F28" s="15">
        <v>2217.6</v>
      </c>
      <c r="G28" s="15">
        <v>2376</v>
      </c>
      <c r="H28" s="15">
        <v>2772</v>
      </c>
      <c r="I28" s="15">
        <v>3458.4</v>
      </c>
      <c r="J28" s="15">
        <v>4501.2</v>
      </c>
      <c r="K28" s="15">
        <v>5768.4000000000005</v>
      </c>
      <c r="L28" s="16">
        <v>5966.4000000000005</v>
      </c>
      <c r="M28" s="16">
        <v>5728.8</v>
      </c>
      <c r="N28" s="16">
        <v>5478</v>
      </c>
      <c r="O28" s="16">
        <v>4422</v>
      </c>
      <c r="P28" s="16">
        <v>5319.6</v>
      </c>
      <c r="Q28" s="16">
        <v>5253.6</v>
      </c>
      <c r="R28" s="16">
        <v>5016</v>
      </c>
      <c r="S28" s="16">
        <v>4804.8</v>
      </c>
      <c r="T28" s="16">
        <v>4765.2</v>
      </c>
      <c r="U28" s="16">
        <v>5002.8</v>
      </c>
      <c r="V28" s="16">
        <v>4923.6000000000004</v>
      </c>
      <c r="W28" s="16">
        <v>4725.6000000000004</v>
      </c>
      <c r="X28" s="16">
        <v>4316.3999999999996</v>
      </c>
      <c r="Y28" s="16">
        <v>3828</v>
      </c>
      <c r="Z28" s="55">
        <v>3313.2000000000003</v>
      </c>
      <c r="AA28" s="65">
        <v>101006.40000000001</v>
      </c>
    </row>
    <row r="29" spans="1:27" x14ac:dyDescent="0.2">
      <c r="A29" s="7"/>
      <c r="B29" s="8" t="s">
        <v>61</v>
      </c>
      <c r="C29" s="14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6">
        <v>0</v>
      </c>
      <c r="M29" s="16">
        <v>0</v>
      </c>
      <c r="N29" s="16">
        <v>0</v>
      </c>
      <c r="O29" s="16">
        <v>0</v>
      </c>
      <c r="P29" s="16">
        <v>0</v>
      </c>
      <c r="Q29" s="16">
        <v>0</v>
      </c>
      <c r="R29" s="16">
        <v>0</v>
      </c>
      <c r="S29" s="16">
        <v>0</v>
      </c>
      <c r="T29" s="16">
        <v>0</v>
      </c>
      <c r="U29" s="16">
        <v>0</v>
      </c>
      <c r="V29" s="16">
        <v>0</v>
      </c>
      <c r="W29" s="16">
        <v>0</v>
      </c>
      <c r="X29" s="16">
        <v>0</v>
      </c>
      <c r="Y29" s="16">
        <v>0</v>
      </c>
      <c r="Z29" s="55">
        <v>0</v>
      </c>
      <c r="AA29" s="65">
        <v>0</v>
      </c>
    </row>
    <row r="30" spans="1:27" x14ac:dyDescent="0.2">
      <c r="A30" s="7"/>
      <c r="B30" s="8" t="s">
        <v>62</v>
      </c>
      <c r="C30" s="14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6">
        <v>0</v>
      </c>
      <c r="M30" s="16">
        <v>0</v>
      </c>
      <c r="N30" s="16">
        <v>0</v>
      </c>
      <c r="O30" s="16">
        <v>0</v>
      </c>
      <c r="P30" s="16">
        <v>0</v>
      </c>
      <c r="Q30" s="16">
        <v>0</v>
      </c>
      <c r="R30" s="16">
        <v>0</v>
      </c>
      <c r="S30" s="16">
        <v>0</v>
      </c>
      <c r="T30" s="16">
        <v>0</v>
      </c>
      <c r="U30" s="16">
        <v>0</v>
      </c>
      <c r="V30" s="16">
        <v>0</v>
      </c>
      <c r="W30" s="16">
        <v>0</v>
      </c>
      <c r="X30" s="16">
        <v>0</v>
      </c>
      <c r="Y30" s="16">
        <v>0</v>
      </c>
      <c r="Z30" s="55">
        <v>0</v>
      </c>
      <c r="AA30" s="65">
        <v>0</v>
      </c>
    </row>
    <row r="31" spans="1:27" x14ac:dyDescent="0.2">
      <c r="A31" s="7"/>
      <c r="B31" s="8" t="s">
        <v>63</v>
      </c>
      <c r="C31" s="14">
        <v>277.2</v>
      </c>
      <c r="D31" s="15">
        <v>302.40000000000003</v>
      </c>
      <c r="E31" s="15">
        <v>310.8</v>
      </c>
      <c r="F31" s="15">
        <v>319.2</v>
      </c>
      <c r="G31" s="15">
        <v>323.40000000000003</v>
      </c>
      <c r="H31" s="15">
        <v>365.40000000000003</v>
      </c>
      <c r="I31" s="15">
        <v>348.6</v>
      </c>
      <c r="J31" s="15">
        <v>373.8</v>
      </c>
      <c r="K31" s="15">
        <v>630</v>
      </c>
      <c r="L31" s="16">
        <v>680.4</v>
      </c>
      <c r="M31" s="16">
        <v>630</v>
      </c>
      <c r="N31" s="16">
        <v>625.80000000000007</v>
      </c>
      <c r="O31" s="16">
        <v>399</v>
      </c>
      <c r="P31" s="16">
        <v>596.4</v>
      </c>
      <c r="Q31" s="16">
        <v>651</v>
      </c>
      <c r="R31" s="16">
        <v>554.4</v>
      </c>
      <c r="S31" s="16">
        <v>558.6</v>
      </c>
      <c r="T31" s="16">
        <v>529.20000000000005</v>
      </c>
      <c r="U31" s="16">
        <v>516.6</v>
      </c>
      <c r="V31" s="16">
        <v>483</v>
      </c>
      <c r="W31" s="16">
        <v>462</v>
      </c>
      <c r="X31" s="16">
        <v>420</v>
      </c>
      <c r="Y31" s="16">
        <v>386.40000000000003</v>
      </c>
      <c r="Z31" s="55">
        <v>386.40000000000003</v>
      </c>
      <c r="AA31" s="65">
        <v>11130</v>
      </c>
    </row>
    <row r="32" spans="1:27" x14ac:dyDescent="0.2">
      <c r="A32" s="7"/>
      <c r="B32" s="8" t="s">
        <v>64</v>
      </c>
      <c r="C32" s="14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6">
        <v>0</v>
      </c>
      <c r="M32" s="16">
        <v>0</v>
      </c>
      <c r="N32" s="16">
        <v>0</v>
      </c>
      <c r="O32" s="16">
        <v>0</v>
      </c>
      <c r="P32" s="16">
        <v>0</v>
      </c>
      <c r="Q32" s="16">
        <v>0</v>
      </c>
      <c r="R32" s="16">
        <v>0</v>
      </c>
      <c r="S32" s="16">
        <v>0</v>
      </c>
      <c r="T32" s="16">
        <v>0</v>
      </c>
      <c r="U32" s="16">
        <v>0</v>
      </c>
      <c r="V32" s="16">
        <v>0</v>
      </c>
      <c r="W32" s="16">
        <v>0</v>
      </c>
      <c r="X32" s="16">
        <v>0</v>
      </c>
      <c r="Y32" s="16">
        <v>0</v>
      </c>
      <c r="Z32" s="55">
        <v>0</v>
      </c>
      <c r="AA32" s="65">
        <v>0</v>
      </c>
    </row>
    <row r="33" spans="1:27" x14ac:dyDescent="0.2">
      <c r="A33" s="7"/>
      <c r="B33" s="8" t="s">
        <v>65</v>
      </c>
      <c r="C33" s="14">
        <v>385</v>
      </c>
      <c r="D33" s="15">
        <v>385.7</v>
      </c>
      <c r="E33" s="15">
        <v>382.90000000000003</v>
      </c>
      <c r="F33" s="15">
        <v>382.2</v>
      </c>
      <c r="G33" s="15">
        <v>415.1</v>
      </c>
      <c r="H33" s="15">
        <v>529.20000000000005</v>
      </c>
      <c r="I33" s="15">
        <v>637.70000000000005</v>
      </c>
      <c r="J33" s="15">
        <v>789.6</v>
      </c>
      <c r="K33" s="15">
        <v>931.7</v>
      </c>
      <c r="L33" s="16">
        <v>952</v>
      </c>
      <c r="M33" s="16">
        <v>875.7</v>
      </c>
      <c r="N33" s="16">
        <v>823.2</v>
      </c>
      <c r="O33" s="16">
        <v>695.80000000000007</v>
      </c>
      <c r="P33" s="16">
        <v>767.9</v>
      </c>
      <c r="Q33" s="16">
        <v>752.5</v>
      </c>
      <c r="R33" s="16">
        <v>739.2</v>
      </c>
      <c r="S33" s="16">
        <v>765.1</v>
      </c>
      <c r="T33" s="16">
        <v>756.7</v>
      </c>
      <c r="U33" s="16">
        <v>784.7</v>
      </c>
      <c r="V33" s="16">
        <v>747.6</v>
      </c>
      <c r="W33" s="16">
        <v>719.6</v>
      </c>
      <c r="X33" s="16">
        <v>637.70000000000005</v>
      </c>
      <c r="Y33" s="16">
        <v>529.9</v>
      </c>
      <c r="Z33" s="55">
        <v>469.7</v>
      </c>
      <c r="AA33" s="65">
        <v>15856.400000000005</v>
      </c>
    </row>
    <row r="34" spans="1:27" x14ac:dyDescent="0.2">
      <c r="A34" s="7"/>
      <c r="B34" s="8" t="s">
        <v>66</v>
      </c>
      <c r="C34" s="14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6">
        <v>0</v>
      </c>
      <c r="M34" s="16">
        <v>0</v>
      </c>
      <c r="N34" s="16">
        <v>0</v>
      </c>
      <c r="O34" s="16">
        <v>0</v>
      </c>
      <c r="P34" s="16">
        <v>0</v>
      </c>
      <c r="Q34" s="16">
        <v>0</v>
      </c>
      <c r="R34" s="16">
        <v>0</v>
      </c>
      <c r="S34" s="16">
        <v>0</v>
      </c>
      <c r="T34" s="16">
        <v>0</v>
      </c>
      <c r="U34" s="16">
        <v>0</v>
      </c>
      <c r="V34" s="16">
        <v>0</v>
      </c>
      <c r="W34" s="16">
        <v>0</v>
      </c>
      <c r="X34" s="16">
        <v>0</v>
      </c>
      <c r="Y34" s="16">
        <v>0</v>
      </c>
      <c r="Z34" s="55">
        <v>0</v>
      </c>
      <c r="AA34" s="65">
        <v>0</v>
      </c>
    </row>
    <row r="35" spans="1:27" x14ac:dyDescent="0.2">
      <c r="A35" s="7"/>
      <c r="B35" s="8" t="s">
        <v>67</v>
      </c>
      <c r="C35" s="14">
        <v>11.9</v>
      </c>
      <c r="D35" s="15">
        <v>11.9</v>
      </c>
      <c r="E35" s="15">
        <v>9.1</v>
      </c>
      <c r="F35" s="15">
        <v>9.1</v>
      </c>
      <c r="G35" s="15">
        <v>8.4</v>
      </c>
      <c r="H35" s="15">
        <v>13.3</v>
      </c>
      <c r="I35" s="15">
        <v>20.3</v>
      </c>
      <c r="J35" s="15">
        <v>43.4</v>
      </c>
      <c r="K35" s="15">
        <v>123.2</v>
      </c>
      <c r="L35" s="16">
        <v>122.5</v>
      </c>
      <c r="M35" s="16">
        <v>128.80000000000001</v>
      </c>
      <c r="N35" s="16">
        <v>121.10000000000001</v>
      </c>
      <c r="O35" s="16">
        <v>65.8</v>
      </c>
      <c r="P35" s="16">
        <v>151.9</v>
      </c>
      <c r="Q35" s="16">
        <v>150.5</v>
      </c>
      <c r="R35" s="16">
        <v>107.8</v>
      </c>
      <c r="S35" s="16">
        <v>82.600000000000009</v>
      </c>
      <c r="T35" s="16">
        <v>115.5</v>
      </c>
      <c r="U35" s="16">
        <v>104.3</v>
      </c>
      <c r="V35" s="16">
        <v>107.10000000000001</v>
      </c>
      <c r="W35" s="16">
        <v>76.3</v>
      </c>
      <c r="X35" s="16">
        <v>93.100000000000009</v>
      </c>
      <c r="Y35" s="16">
        <v>90.3</v>
      </c>
      <c r="Z35" s="55">
        <v>58.1</v>
      </c>
      <c r="AA35" s="65">
        <v>1826.2999999999995</v>
      </c>
    </row>
    <row r="36" spans="1:27" s="63" customFormat="1" ht="16.5" thickBot="1" x14ac:dyDescent="0.3">
      <c r="A36" s="58"/>
      <c r="B36" s="59" t="s">
        <v>2</v>
      </c>
      <c r="C36" s="60">
        <f>SUM(C8:C35)</f>
        <v>9480.724000000002</v>
      </c>
      <c r="D36" s="60">
        <f>SUM(D8:D35)</f>
        <v>9139.1760000000013</v>
      </c>
      <c r="E36" s="60">
        <f>SUM(E8:E35)</f>
        <v>8626.6080000000002</v>
      </c>
      <c r="F36" s="60">
        <f>SUM(F8:F35)</f>
        <v>8615.9080000000031</v>
      </c>
      <c r="G36" s="60">
        <f>SUM(G8:G35)</f>
        <v>9177.8760000000002</v>
      </c>
      <c r="H36" s="60">
        <f>SUM(H8:H35)</f>
        <v>10700.731999999998</v>
      </c>
      <c r="I36" s="60">
        <f>SUM(I8:I35)</f>
        <v>13222.960000000001</v>
      </c>
      <c r="J36" s="60">
        <f>SUM(J8:J35)</f>
        <v>17153.727999999999</v>
      </c>
      <c r="K36" s="60">
        <f>SUM(K8:K35)</f>
        <v>22340.092000000004</v>
      </c>
      <c r="L36" s="60">
        <f>SUM(L8:L35)</f>
        <v>23148.260000000002</v>
      </c>
      <c r="M36" s="60">
        <f>SUM(M8:M35)</f>
        <v>22227.995999999999</v>
      </c>
      <c r="N36" s="60">
        <f>SUM(N8:N35)</f>
        <v>21289.46</v>
      </c>
      <c r="O36" s="60">
        <f>SUM(O8:O35)</f>
        <v>17007.719999999998</v>
      </c>
      <c r="P36" s="60">
        <f>SUM(P8:P35)</f>
        <v>20666.896000000008</v>
      </c>
      <c r="Q36" s="60">
        <f>SUM(Q8:Q35)</f>
        <v>20530.056000000004</v>
      </c>
      <c r="R36" s="60">
        <f>SUM(R8:R35)</f>
        <v>19484.032000000003</v>
      </c>
      <c r="S36" s="60">
        <f>SUM(S8:S35)</f>
        <v>18667.259999999995</v>
      </c>
      <c r="T36" s="60">
        <f>SUM(T8:T35)</f>
        <v>18456.600000000002</v>
      </c>
      <c r="U36" s="60">
        <f>SUM(U8:U35)</f>
        <v>19329.928</v>
      </c>
      <c r="V36" s="60">
        <f>SUM(V8:V35)</f>
        <v>19022.915999999997</v>
      </c>
      <c r="W36" s="60">
        <f>SUM(W8:W35)</f>
        <v>18261.124</v>
      </c>
      <c r="X36" s="60">
        <f>SUM(X8:X35)</f>
        <v>16696.255999999998</v>
      </c>
      <c r="Y36" s="60">
        <f>SUM(Y8:Y35)</f>
        <v>14830.687999999998</v>
      </c>
      <c r="Z36" s="61">
        <f>SUM(Z8:Z35)</f>
        <v>12893.416000000003</v>
      </c>
      <c r="AA36" s="62">
        <f>SUM(AA8:AA35)</f>
        <v>390970.41200000001</v>
      </c>
    </row>
    <row r="91" spans="2:9" ht="17.25" hidden="1" customHeight="1" x14ac:dyDescent="0.2">
      <c r="B91" s="5" t="s">
        <v>33</v>
      </c>
      <c r="C91" s="4"/>
      <c r="D91" s="9">
        <v>1</v>
      </c>
      <c r="E91" s="10">
        <v>0</v>
      </c>
      <c r="F91" s="10">
        <v>0</v>
      </c>
      <c r="G91" s="10">
        <v>1</v>
      </c>
      <c r="H91" s="10">
        <v>1</v>
      </c>
      <c r="I91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110 кВ Кич-Городок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31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110 кВ Кич-Городок</v>
      </c>
      <c r="D4" s="28" t="str">
        <f>IF(energy="","",energy)</f>
        <v>активная энергия</v>
      </c>
    </row>
    <row r="5" spans="1:6" ht="15.75" customHeight="1" thickBot="1" x14ac:dyDescent="0.3">
      <c r="D5" s="29" t="str">
        <f>IF(period="","",period)</f>
        <v>за 20.06.2018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34</v>
      </c>
      <c r="E6" s="57" t="s">
        <v>29</v>
      </c>
      <c r="F6" s="35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Низовцев Сергей Николаевич</dc:creator>
  <cp:lastModifiedBy>Низовцев Сергей Николаевич</cp:lastModifiedBy>
  <cp:lastPrinted>2006-09-18T11:18:21Z</cp:lastPrinted>
  <dcterms:created xsi:type="dcterms:W3CDTF">2006-01-12T11:13:46Z</dcterms:created>
  <dcterms:modified xsi:type="dcterms:W3CDTF">2018-06-25T13:55:28Z</dcterms:modified>
</cp:coreProperties>
</file>